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95" windowWidth="19320" windowHeight="1179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J28" i="3" l="1"/>
  <c r="J27" i="3"/>
  <c r="J25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6" i="3"/>
  <c r="D6" i="3" l="1"/>
  <c r="G6" i="3"/>
  <c r="G26" i="3" l="1"/>
  <c r="E28" i="3"/>
  <c r="D25" i="3"/>
  <c r="C28" i="3" l="1"/>
  <c r="B28" i="3"/>
  <c r="D28" i="3" l="1"/>
  <c r="F28" i="3" l="1"/>
  <c r="G25" i="3"/>
  <c r="G28" i="3" l="1"/>
  <c r="D24" i="3" l="1"/>
  <c r="G7" i="3" l="1"/>
  <c r="G9" i="3"/>
  <c r="G22" i="3"/>
  <c r="G21" i="3"/>
  <c r="G20" i="3"/>
  <c r="G17" i="3"/>
  <c r="G15" i="3"/>
  <c r="G14" i="3"/>
  <c r="G13" i="3"/>
  <c r="G12" i="3"/>
  <c r="G11" i="3"/>
  <c r="G10" i="3"/>
  <c r="D22" i="3"/>
  <c r="D21" i="3"/>
  <c r="D20" i="3"/>
  <c r="D17" i="3"/>
  <c r="D15" i="3"/>
  <c r="D14" i="3"/>
  <c r="D13" i="3"/>
  <c r="D12" i="3"/>
  <c r="D11" i="3"/>
  <c r="D10" i="3"/>
  <c r="D9" i="3"/>
  <c r="D8" i="3"/>
  <c r="D7" i="3"/>
</calcChain>
</file>

<file path=xl/sharedStrings.xml><?xml version="1.0" encoding="utf-8"?>
<sst xmlns="http://schemas.openxmlformats.org/spreadsheetml/2006/main" count="30" uniqueCount="30">
  <si>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</si>
  <si>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</si>
  <si>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</si>
  <si>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</si>
  <si>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</si>
  <si>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>Муниципальная программа "Профилактика терроризма и экстремизма в МО п. Михайловский на 2020-2022 годы"</t>
  </si>
  <si>
    <t>Муниципальная программа  «Повышение безопасности дорожного движения в муниципальном образовании п. Михайловский Саратовской области на 2020-2022 годы»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</si>
  <si>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</si>
  <si>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Муниципальная программа  "Развитие местного самоуправления в МО п. Михайловский Саратовской области на 2020-2022 годы"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</si>
  <si>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</si>
  <si>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</si>
  <si>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</si>
  <si>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</si>
  <si>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</si>
  <si>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</si>
  <si>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% исполнения к  плану 2021 года</t>
  </si>
  <si>
    <t>Муниципальная программа "Молодежная политика и оздоровление детей МО п. Михайловский Саратовской области на 2020-2022 годы"; Муниципальная программа "Молодежная политика и оздоровление детей МО п. Михайловский Саратовской области на 2021-2023 годы"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</si>
  <si>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годы"; Муниципальная программа  "Развитие дошкольного образования муниципального образования п. Михайловский Саратовской области на 2021-2023 годы"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</si>
  <si>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годы"; 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</si>
  <si>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2020-2022 годы"; 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2021-2023 годы"</t>
  </si>
  <si>
    <t>Муниципальная программа «Управление имуществом МО п. Михайловский на 2018-2020 годы»; Муниципальная программа «Управление имуществом МО п. Михайловский на 2021-2023 годы»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</si>
  <si>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годы»; 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</si>
  <si>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Исполнение по расходам бюджета муниципального образования п. Михайловский Саратовской области в разрезе муниципальных программ за 1 полугодие 2021 года</t>
  </si>
  <si>
    <t xml:space="preserve">Бюджетные назначения по состоянию на 01.07.2020 года  </t>
  </si>
  <si>
    <t>Исполнено на 01.07.2020 года</t>
  </si>
  <si>
    <t xml:space="preserve">Бюджетные назначения по состоянию на 01.07.2021 года  </t>
  </si>
  <si>
    <t>Исполнено на 01.07.2021 года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</si>
  <si>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</si>
  <si>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% исполнения к плану 2020 года</t>
  </si>
  <si>
    <t>Темп роста по исполнению 2021/2020,%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</si>
</sst>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0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7" fontId="11" fillId="0" borderId="1" xfId="0" applyNumberFormat="1" applyFont="1" applyBorder="1" applyAlignment="1">
      <alignment horizontal="right" wrapText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5" fillId="2" borderId="1" xfId="0" applyNumberFormat="1" applyFont="1" applyFill="1" applyBorder="1" applyAlignment="1">
      <alignment horizontal="right"/>
    </xf>
    <xf numFmtId="165" fontId="5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wrapText="1"/>
    </xf>
    <xf numFmtId="167" fontId="10" fillId="0" borderId="1" xfId="0" applyNumberFormat="1" applyFont="1" applyBorder="1"/>
    <xf numFmtId="167" fontId="11" fillId="0" borderId="1" xfId="0" applyNumberFormat="1" applyFont="1" applyBorder="1"/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topLeftCell="A21" zoomScale="77" zoomScaleNormal="77" workbookViewId="0">
      <selection activeCell="J9" sqref="J9"/>
    </sheetView>
  </sheetViews>
  <sheetFormatPr defaultRowHeight="15" x14ac:dyDescent="0.25"/>
  <cols>
    <col min="1" max="1" width="74.140625" customWidth="1"/>
    <col min="2" max="2" width="17.85546875" style="5" customWidth="1"/>
    <col min="3" max="3" width="19" style="5" customWidth="1"/>
    <col min="4" max="4" width="21.85546875" style="5" customWidth="1"/>
    <col min="5" max="5" width="23" customWidth="1"/>
    <col min="6" max="6" width="21.28515625" customWidth="1"/>
    <col min="7" max="7" width="22.85546875" style="5" customWidth="1"/>
    <col min="8" max="8" width="22" hidden="1" customWidth="1"/>
    <col min="9" max="9" width="22.140625" style="5" hidden="1" customWidth="1"/>
    <col min="10" max="10" width="19.7109375" customWidth="1"/>
  </cols>
  <sheetData>
    <row r="1" spans="1:20" ht="39" customHeight="1" x14ac:dyDescent="0.25">
      <c r="A1" s="26" t="s">
        <v>22</v>
      </c>
      <c r="B1" s="26"/>
      <c r="C1" s="26"/>
      <c r="D1" s="26"/>
      <c r="E1" s="26"/>
      <c r="F1" s="26"/>
      <c r="G1" s="2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4.45" customHeight="1" x14ac:dyDescent="0.25">
      <c r="A2" s="1"/>
      <c r="B2" s="1"/>
      <c r="C2" s="1"/>
      <c r="D2" s="1"/>
      <c r="E2" s="1"/>
      <c r="F2" s="2"/>
      <c r="G2" s="1"/>
      <c r="H2" s="7"/>
      <c r="I2" s="7" t="s">
        <v>2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5" customFormat="1" ht="37.15" customHeight="1" x14ac:dyDescent="0.25">
      <c r="A3" s="27" t="s">
        <v>0</v>
      </c>
      <c r="B3" s="27" t="s">
        <v>23</v>
      </c>
      <c r="C3" s="27" t="s">
        <v>24</v>
      </c>
      <c r="D3" s="31" t="s">
        <v>28</v>
      </c>
      <c r="E3" s="27" t="s">
        <v>25</v>
      </c>
      <c r="F3" s="27" t="s">
        <v>26</v>
      </c>
      <c r="G3" s="30" t="s">
        <v>15</v>
      </c>
      <c r="H3" s="28"/>
      <c r="I3" s="29"/>
      <c r="J3" s="31" t="s">
        <v>29</v>
      </c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5" customFormat="1" ht="90.75" customHeight="1" x14ac:dyDescent="0.25">
      <c r="A4" s="27"/>
      <c r="B4" s="27"/>
      <c r="C4" s="27"/>
      <c r="D4" s="32"/>
      <c r="E4" s="27"/>
      <c r="F4" s="27"/>
      <c r="G4" s="30"/>
      <c r="H4" s="9" t="s">
        <v>4</v>
      </c>
      <c r="I4" s="8" t="s">
        <v>3</v>
      </c>
      <c r="J4" s="32"/>
    </row>
    <row r="5" spans="1:20" s="5" customFormat="1" ht="31.5" hidden="1" customHeight="1" x14ac:dyDescent="0.3">
      <c r="A5" s="22"/>
      <c r="B5" s="17"/>
      <c r="C5" s="15"/>
      <c r="D5" s="15"/>
      <c r="E5" s="15"/>
      <c r="F5" s="15"/>
      <c r="G5" s="19"/>
      <c r="H5" s="18"/>
      <c r="I5" s="11"/>
      <c r="J5" s="37"/>
    </row>
    <row r="6" spans="1:20" ht="47.25" customHeight="1" x14ac:dyDescent="0.3">
      <c r="A6" s="23" t="s">
        <v>5</v>
      </c>
      <c r="B6" s="15">
        <v>135.9</v>
      </c>
      <c r="C6" s="15">
        <v>130</v>
      </c>
      <c r="D6" s="15">
        <f>C6/B6%</f>
        <v>95.65857247976453</v>
      </c>
      <c r="E6" s="13">
        <v>5.9</v>
      </c>
      <c r="F6" s="4">
        <v>0</v>
      </c>
      <c r="G6" s="19">
        <f>F6/E6%</f>
        <v>0</v>
      </c>
      <c r="H6" s="4"/>
      <c r="I6" s="6"/>
      <c r="J6" s="38">
        <f>F6/C6*100</f>
        <v>0</v>
      </c>
    </row>
    <row r="7" spans="1:20" ht="98.25" customHeight="1" x14ac:dyDescent="0.3">
      <c r="A7" s="23" t="s">
        <v>16</v>
      </c>
      <c r="B7" s="33">
        <v>228.2</v>
      </c>
      <c r="C7" s="33">
        <v>0</v>
      </c>
      <c r="D7" s="33">
        <f t="shared" ref="D6:D7" si="0">C7/B7%</f>
        <v>0</v>
      </c>
      <c r="E7" s="20">
        <v>330</v>
      </c>
      <c r="F7" s="34">
        <v>267</v>
      </c>
      <c r="G7" s="35">
        <f>F7/E7%</f>
        <v>80.909090909090907</v>
      </c>
      <c r="H7" s="4"/>
      <c r="I7" s="6"/>
      <c r="J7" s="38"/>
    </row>
    <row r="8" spans="1:20" ht="61.5" customHeight="1" x14ac:dyDescent="0.3">
      <c r="A8" s="23" t="s">
        <v>6</v>
      </c>
      <c r="B8" s="15">
        <v>300</v>
      </c>
      <c r="C8" s="15">
        <v>139</v>
      </c>
      <c r="D8" s="15">
        <f t="shared" ref="D8:D28" si="1">C8/B8%</f>
        <v>46.333333333333336</v>
      </c>
      <c r="E8" s="12">
        <v>0</v>
      </c>
      <c r="F8" s="4">
        <v>0</v>
      </c>
      <c r="G8" s="19">
        <v>0</v>
      </c>
      <c r="H8" s="4"/>
      <c r="I8" s="6"/>
      <c r="J8" s="38">
        <f t="shared" ref="J7:J28" si="2">F8/C8*100</f>
        <v>0</v>
      </c>
    </row>
    <row r="9" spans="1:20" ht="101.25" customHeight="1" x14ac:dyDescent="0.3">
      <c r="A9" s="23" t="s">
        <v>7</v>
      </c>
      <c r="B9" s="15">
        <v>3823.1</v>
      </c>
      <c r="C9" s="15">
        <v>1405.2</v>
      </c>
      <c r="D9" s="15">
        <f t="shared" si="1"/>
        <v>36.755512542177811</v>
      </c>
      <c r="E9" s="12">
        <v>5934.3</v>
      </c>
      <c r="F9" s="4">
        <v>1505.1</v>
      </c>
      <c r="G9" s="19">
        <f>F9/E9%</f>
        <v>25.362721803751072</v>
      </c>
      <c r="H9" s="4"/>
      <c r="I9" s="6"/>
      <c r="J9" s="38">
        <f t="shared" si="2"/>
        <v>107.10930828351835</v>
      </c>
    </row>
    <row r="10" spans="1:20" ht="45" customHeight="1" x14ac:dyDescent="0.3">
      <c r="A10" s="23" t="s">
        <v>8</v>
      </c>
      <c r="B10" s="15">
        <v>7183.6</v>
      </c>
      <c r="C10" s="15">
        <v>3271.3</v>
      </c>
      <c r="D10" s="15">
        <f t="shared" si="1"/>
        <v>45.538448688679772</v>
      </c>
      <c r="E10" s="12">
        <v>7246.9</v>
      </c>
      <c r="F10" s="4">
        <v>3749.2</v>
      </c>
      <c r="G10" s="19">
        <f t="shared" ref="G10:G28" si="3">F10/E10%</f>
        <v>51.735224716775448</v>
      </c>
      <c r="H10" s="4"/>
      <c r="I10" s="6"/>
      <c r="J10" s="38">
        <f t="shared" si="2"/>
        <v>114.60887109100358</v>
      </c>
    </row>
    <row r="11" spans="1:20" ht="99" customHeight="1" x14ac:dyDescent="0.3">
      <c r="A11" s="36" t="s">
        <v>17</v>
      </c>
      <c r="B11" s="33">
        <v>16426.900000000001</v>
      </c>
      <c r="C11" s="33">
        <v>8239.7000000000007</v>
      </c>
      <c r="D11" s="33">
        <f t="shared" si="1"/>
        <v>50.159798866493375</v>
      </c>
      <c r="E11" s="20">
        <v>14552.2</v>
      </c>
      <c r="F11" s="34">
        <v>8391.9</v>
      </c>
      <c r="G11" s="35">
        <f t="shared" si="3"/>
        <v>57.667569164799815</v>
      </c>
      <c r="H11" s="4"/>
      <c r="I11" s="6"/>
      <c r="J11" s="38">
        <f t="shared" si="2"/>
        <v>101.84715462941611</v>
      </c>
    </row>
    <row r="12" spans="1:20" ht="63.75" customHeight="1" x14ac:dyDescent="0.3">
      <c r="A12" s="23" t="s">
        <v>9</v>
      </c>
      <c r="B12" s="15">
        <v>5760.2</v>
      </c>
      <c r="C12" s="15">
        <v>2741.3</v>
      </c>
      <c r="D12" s="15">
        <f t="shared" si="1"/>
        <v>47.590361445783138</v>
      </c>
      <c r="E12" s="12">
        <v>5457.8</v>
      </c>
      <c r="F12" s="4">
        <v>2214.6999999999998</v>
      </c>
      <c r="G12" s="19">
        <f t="shared" si="3"/>
        <v>40.578621422551208</v>
      </c>
      <c r="H12" s="4"/>
      <c r="I12" s="6"/>
      <c r="J12" s="38">
        <f t="shared" si="2"/>
        <v>80.790136066829604</v>
      </c>
    </row>
    <row r="13" spans="1:20" ht="66.75" customHeight="1" x14ac:dyDescent="0.3">
      <c r="A13" s="23" t="s">
        <v>10</v>
      </c>
      <c r="B13" s="15">
        <v>3003.7</v>
      </c>
      <c r="C13" s="15">
        <v>1333.4</v>
      </c>
      <c r="D13" s="15">
        <f t="shared" si="1"/>
        <v>44.391916636148757</v>
      </c>
      <c r="E13" s="12">
        <v>2623.7</v>
      </c>
      <c r="F13" s="4">
        <v>1299.5999999999999</v>
      </c>
      <c r="G13" s="19">
        <f t="shared" si="3"/>
        <v>49.533102107710484</v>
      </c>
      <c r="H13" s="4"/>
      <c r="I13" s="6"/>
      <c r="J13" s="38">
        <f t="shared" si="2"/>
        <v>97.465126743662793</v>
      </c>
    </row>
    <row r="14" spans="1:20" ht="76.5" customHeight="1" x14ac:dyDescent="0.3">
      <c r="A14" s="23" t="s">
        <v>11</v>
      </c>
      <c r="B14" s="15">
        <v>570</v>
      </c>
      <c r="C14" s="15">
        <v>67.5</v>
      </c>
      <c r="D14" s="15">
        <f t="shared" si="1"/>
        <v>11.842105263157894</v>
      </c>
      <c r="E14" s="12">
        <v>680</v>
      </c>
      <c r="F14" s="4">
        <v>360</v>
      </c>
      <c r="G14" s="19">
        <f t="shared" si="3"/>
        <v>52.941176470588239</v>
      </c>
      <c r="H14" s="4"/>
      <c r="I14" s="6"/>
      <c r="J14" s="38">
        <f t="shared" si="2"/>
        <v>533.33333333333326</v>
      </c>
    </row>
    <row r="15" spans="1:20" ht="71.25" customHeight="1" x14ac:dyDescent="0.3">
      <c r="A15" s="23" t="s">
        <v>12</v>
      </c>
      <c r="B15" s="15">
        <v>5975.4</v>
      </c>
      <c r="C15" s="15">
        <v>794.1</v>
      </c>
      <c r="D15" s="15">
        <f t="shared" si="1"/>
        <v>13.289486896274727</v>
      </c>
      <c r="E15" s="12">
        <v>5542.5</v>
      </c>
      <c r="F15" s="4">
        <v>847.6</v>
      </c>
      <c r="G15" s="19">
        <f t="shared" si="3"/>
        <v>15.292737934145242</v>
      </c>
      <c r="H15" s="4"/>
      <c r="I15" s="6"/>
      <c r="J15" s="38">
        <f t="shared" si="2"/>
        <v>106.7371867522982</v>
      </c>
    </row>
    <row r="16" spans="1:20" s="5" customFormat="1" ht="66" hidden="1" customHeight="1" x14ac:dyDescent="0.3">
      <c r="A16" s="23"/>
      <c r="B16" s="15"/>
      <c r="C16" s="15"/>
      <c r="D16" s="15"/>
      <c r="E16" s="12"/>
      <c r="F16" s="4"/>
      <c r="G16" s="19"/>
      <c r="H16" s="4"/>
      <c r="I16" s="6"/>
      <c r="J16" s="38" t="e">
        <f t="shared" si="2"/>
        <v>#DIV/0!</v>
      </c>
    </row>
    <row r="17" spans="1:11" s="5" customFormat="1" ht="84.75" customHeight="1" x14ac:dyDescent="0.3">
      <c r="A17" s="23" t="s">
        <v>13</v>
      </c>
      <c r="B17" s="15">
        <v>4408.7</v>
      </c>
      <c r="C17" s="15">
        <v>2832</v>
      </c>
      <c r="D17" s="15">
        <f t="shared" si="1"/>
        <v>64.236623040805682</v>
      </c>
      <c r="E17" s="12">
        <v>3079.1</v>
      </c>
      <c r="F17" s="4">
        <v>1556.7</v>
      </c>
      <c r="G17" s="19">
        <f t="shared" si="3"/>
        <v>50.556980935987788</v>
      </c>
      <c r="H17" s="4"/>
      <c r="I17" s="6"/>
      <c r="J17" s="38">
        <f t="shared" si="2"/>
        <v>54.968220338983052</v>
      </c>
    </row>
    <row r="18" spans="1:11" s="5" customFormat="1" ht="63.75" hidden="1" customHeight="1" x14ac:dyDescent="0.3">
      <c r="A18" s="23"/>
      <c r="B18" s="15"/>
      <c r="C18" s="15"/>
      <c r="D18" s="15"/>
      <c r="E18" s="12"/>
      <c r="F18" s="4"/>
      <c r="G18" s="19"/>
      <c r="H18" s="4"/>
      <c r="I18" s="6"/>
      <c r="J18" s="38" t="e">
        <f t="shared" si="2"/>
        <v>#DIV/0!</v>
      </c>
    </row>
    <row r="19" spans="1:11" s="5" customFormat="1" ht="65.25" hidden="1" customHeight="1" x14ac:dyDescent="0.3">
      <c r="A19" s="24"/>
      <c r="B19" s="15"/>
      <c r="C19" s="15"/>
      <c r="D19" s="15"/>
      <c r="E19" s="20"/>
      <c r="F19" s="4"/>
      <c r="G19" s="19"/>
      <c r="H19" s="4"/>
      <c r="I19" s="6"/>
      <c r="J19" s="38" t="e">
        <f t="shared" si="2"/>
        <v>#DIV/0!</v>
      </c>
    </row>
    <row r="20" spans="1:11" s="5" customFormat="1" ht="228.75" customHeight="1" x14ac:dyDescent="0.3">
      <c r="A20" s="36" t="s">
        <v>18</v>
      </c>
      <c r="B20" s="33">
        <v>1749.9</v>
      </c>
      <c r="C20" s="33">
        <v>619.79999999999995</v>
      </c>
      <c r="D20" s="33">
        <f t="shared" si="1"/>
        <v>35.419166809531966</v>
      </c>
      <c r="E20" s="20">
        <v>1908.9</v>
      </c>
      <c r="F20" s="34">
        <v>812.9</v>
      </c>
      <c r="G20" s="35">
        <f t="shared" si="3"/>
        <v>42.584734663942577</v>
      </c>
      <c r="H20" s="4"/>
      <c r="I20" s="6"/>
      <c r="J20" s="38">
        <f t="shared" si="2"/>
        <v>131.15521135850275</v>
      </c>
    </row>
    <row r="21" spans="1:11" s="5" customFormat="1" ht="174" customHeight="1" x14ac:dyDescent="0.3">
      <c r="A21" s="23" t="s">
        <v>19</v>
      </c>
      <c r="B21" s="15">
        <v>26593.9</v>
      </c>
      <c r="C21" s="15">
        <v>13692.2</v>
      </c>
      <c r="D21" s="15">
        <f t="shared" si="1"/>
        <v>51.486243085820433</v>
      </c>
      <c r="E21" s="12">
        <v>22843.9</v>
      </c>
      <c r="F21" s="4">
        <v>14949.2</v>
      </c>
      <c r="G21" s="19">
        <f t="shared" si="3"/>
        <v>65.440664685101922</v>
      </c>
      <c r="H21" s="4"/>
      <c r="I21" s="6"/>
      <c r="J21" s="38">
        <f t="shared" si="2"/>
        <v>109.18040928411796</v>
      </c>
    </row>
    <row r="22" spans="1:11" s="5" customFormat="1" ht="79.5" customHeight="1" x14ac:dyDescent="0.3">
      <c r="A22" s="23" t="s">
        <v>20</v>
      </c>
      <c r="B22" s="15">
        <v>1738</v>
      </c>
      <c r="C22" s="15">
        <v>565.29999999999995</v>
      </c>
      <c r="D22" s="15">
        <f t="shared" si="1"/>
        <v>32.5258918296893</v>
      </c>
      <c r="E22" s="12">
        <v>4338</v>
      </c>
      <c r="F22" s="4">
        <v>1625.2</v>
      </c>
      <c r="G22" s="19">
        <f t="shared" si="3"/>
        <v>37.464269248501616</v>
      </c>
      <c r="H22" s="4"/>
      <c r="I22" s="6"/>
      <c r="J22" s="38">
        <f t="shared" si="2"/>
        <v>287.49336635414824</v>
      </c>
    </row>
    <row r="23" spans="1:11" s="5" customFormat="1" ht="34.5" hidden="1" customHeight="1" x14ac:dyDescent="0.3">
      <c r="A23" s="23"/>
      <c r="B23" s="15"/>
      <c r="C23" s="15"/>
      <c r="D23" s="15"/>
      <c r="E23" s="12"/>
      <c r="F23" s="4"/>
      <c r="G23" s="19"/>
      <c r="H23" s="4"/>
      <c r="I23" s="6"/>
      <c r="J23" s="38" t="e">
        <f t="shared" si="2"/>
        <v>#DIV/0!</v>
      </c>
    </row>
    <row r="24" spans="1:11" ht="59.25" customHeight="1" x14ac:dyDescent="0.3">
      <c r="A24" s="25" t="s">
        <v>14</v>
      </c>
      <c r="B24" s="15">
        <v>683</v>
      </c>
      <c r="C24" s="15">
        <v>0</v>
      </c>
      <c r="D24" s="15">
        <f t="shared" si="1"/>
        <v>0</v>
      </c>
      <c r="E24" s="12">
        <v>539.6</v>
      </c>
      <c r="F24" s="4">
        <v>539.6</v>
      </c>
      <c r="G24" s="19">
        <v>0</v>
      </c>
      <c r="H24" s="4"/>
      <c r="I24" s="6"/>
      <c r="J24" s="38"/>
    </row>
    <row r="25" spans="1:11" s="5" customFormat="1" ht="114" customHeight="1" x14ac:dyDescent="0.3">
      <c r="A25" s="25" t="s">
        <v>21</v>
      </c>
      <c r="B25" s="15">
        <v>1099.5999999999999</v>
      </c>
      <c r="C25" s="15">
        <v>1053.7</v>
      </c>
      <c r="D25" s="15">
        <f t="shared" si="1"/>
        <v>95.825754819934531</v>
      </c>
      <c r="E25" s="12">
        <v>1332.6</v>
      </c>
      <c r="F25" s="4">
        <v>216.6</v>
      </c>
      <c r="G25" s="19">
        <f t="shared" si="3"/>
        <v>16.253939666816752</v>
      </c>
      <c r="H25" s="4"/>
      <c r="I25" s="6"/>
      <c r="J25" s="38">
        <f t="shared" si="2"/>
        <v>20.55613552244472</v>
      </c>
    </row>
    <row r="26" spans="1:11" s="5" customFormat="1" ht="76.5" customHeight="1" x14ac:dyDescent="0.3">
      <c r="A26" s="25" t="s">
        <v>27</v>
      </c>
      <c r="B26" s="15">
        <v>0</v>
      </c>
      <c r="C26" s="15">
        <v>0</v>
      </c>
      <c r="D26" s="15"/>
      <c r="E26" s="12">
        <v>2000</v>
      </c>
      <c r="F26" s="4">
        <v>0</v>
      </c>
      <c r="G26" s="19">
        <f t="shared" si="3"/>
        <v>0</v>
      </c>
      <c r="H26" s="4"/>
      <c r="I26" s="6"/>
      <c r="J26" s="38"/>
    </row>
    <row r="27" spans="1:11" s="5" customFormat="1" ht="76.5" hidden="1" customHeight="1" x14ac:dyDescent="0.3">
      <c r="A27" s="25"/>
      <c r="B27" s="15"/>
      <c r="C27" s="15"/>
      <c r="D27" s="15"/>
      <c r="E27" s="12"/>
      <c r="F27" s="4"/>
      <c r="G27" s="19"/>
      <c r="H27" s="4"/>
      <c r="I27" s="6"/>
      <c r="J27" s="38" t="e">
        <f t="shared" si="2"/>
        <v>#DIV/0!</v>
      </c>
    </row>
    <row r="28" spans="1:11" ht="18.75" x14ac:dyDescent="0.3">
      <c r="A28" s="3" t="s">
        <v>1</v>
      </c>
      <c r="B28" s="14">
        <f>B6+B7+B8+B9+B10+B11+B12+B13+B14+B15+B16+B17+B18+B19+B20+B21+B22+B24+B25</f>
        <v>79680.100000000006</v>
      </c>
      <c r="C28" s="14">
        <f>C6+C7+C8+C9+C10+C11+C12+C13+C14+C15+C16+C17+C18+C19+C20+C21+C22+C24+C25</f>
        <v>36884.5</v>
      </c>
      <c r="D28" s="16">
        <f t="shared" si="1"/>
        <v>46.290730056814688</v>
      </c>
      <c r="E28" s="14">
        <f>E6+E7+E8+E9+E10+E11+E12+E13+E14+E15+E17+E20+E21+E22+E24+E25+E26</f>
        <v>78415.400000000009</v>
      </c>
      <c r="F28" s="14">
        <f>F6+F7+F8+F9+F10+F11+F12+F13+F14+F15+F17+F20+F21+F22+F24+F25</f>
        <v>38335.299999999988</v>
      </c>
      <c r="G28" s="21">
        <f t="shared" si="3"/>
        <v>48.887463431927891</v>
      </c>
      <c r="H28" s="6"/>
      <c r="I28" s="6"/>
      <c r="J28" s="39">
        <f t="shared" si="2"/>
        <v>103.9333595412707</v>
      </c>
      <c r="K28" s="10"/>
    </row>
  </sheetData>
  <mergeCells count="10">
    <mergeCell ref="J3:J4"/>
    <mergeCell ref="A1:G1"/>
    <mergeCell ref="A3:A4"/>
    <mergeCell ref="H3:I3"/>
    <mergeCell ref="G3:G4"/>
    <mergeCell ref="F3:F4"/>
    <mergeCell ref="E3:E4"/>
    <mergeCell ref="C3:C4"/>
    <mergeCell ref="B3:B4"/>
    <mergeCell ref="D3:D4"/>
  </mergeCells>
  <pageMargins left="0.70866141732283472" right="0.31496062992125984" top="0.55118110236220474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2021-04-16T05:19:49Z</cp:lastPrinted>
  <dcterms:created xsi:type="dcterms:W3CDTF">2016-08-15T07:04:14Z</dcterms:created>
  <dcterms:modified xsi:type="dcterms:W3CDTF">2021-07-12T11:50:12Z</dcterms:modified>
</cp:coreProperties>
</file>